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工程质量安全监督执法检查" sheetId="1" r:id="rId1"/>
  </sheets>
  <calcPr calcId="144525"/>
</workbook>
</file>

<file path=xl/sharedStrings.xml><?xml version="1.0" encoding="utf-8"?>
<sst xmlns="http://schemas.openxmlformats.org/spreadsheetml/2006/main" count="104" uniqueCount="57">
  <si>
    <t>项目支出绩效自评表</t>
  </si>
  <si>
    <t>项目名称</t>
  </si>
  <si>
    <t>工程质量安全监督执法检查</t>
  </si>
  <si>
    <t>项目金额</t>
  </si>
  <si>
    <t>主管部门</t>
  </si>
  <si>
    <t>深圳市住房和建设局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</si>
  <si>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</si>
  <si>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</si>
  <si>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</si>
  <si>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</si>
  <si>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</si>
  <si>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</si>
  <si>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</si>
  <si>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</si>
  <si>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</si>
  <si>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</si>
  <si>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</si>
  <si>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</si>
  <si>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</si>
  <si>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</si>
  <si>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</si>
  <si>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</si>
  <si>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通过聘请专家、建设工程专业化培训等手段，帮助及时解决市建筑工程质量安全监督总站一线执法人员执行规章、制度和标准过程中遇到的专业性疑难问题，保障市建筑工程质量安全监督总站站一线执法人员履职监督工作的顺利进行。</t>
  </si>
  <si>
    <t>年度绩效指标</t>
  </si>
  <si>
    <t>一级指标</t>
  </si>
  <si>
    <t>二级指标</t>
  </si>
  <si>
    <t>三级指标</t>
  </si>
  <si>
    <t>年度指标值</t>
  </si>
  <si>
    <t>实际完成值</t>
  </si>
  <si>
    <t>偏差原因分析及改进措施</t>
  </si>
  <si>
    <t>产出指标</t>
  </si>
  <si>
    <t>数量指标</t>
  </si>
  <si>
    <t>一线执法工作人数（人）</t>
  </si>
  <si>
    <t>50</t>
  </si>
  <si>
    <t>12.5</t>
  </si>
  <si>
    <t>无偏差</t>
  </si>
  <si>
    <t>质量指标</t>
  </si>
  <si>
    <t>解决专业性疑难问题及行动费用问题覆盖率</t>
  </si>
  <si>
    <t>100%</t>
  </si>
  <si>
    <t>时效指标</t>
  </si>
  <si>
    <t>解决专业性疑难问题及行动费用及时率</t>
  </si>
  <si>
    <t>成本指标</t>
  </si>
  <si>
    <t>建筑工程监督一线执法人员年保障费用成本（万元/人）</t>
  </si>
  <si>
    <t>≤7.5</t>
  </si>
  <si>
    <t>效益指标</t>
  </si>
  <si>
    <t>经济效益指标</t>
  </si>
  <si>
    <t>无</t>
  </si>
  <si>
    <t>0.0</t>
  </si>
  <si>
    <t>社会效益指标</t>
  </si>
  <si>
    <t>保障机构运转正常</t>
  </si>
  <si>
    <t>有效保障</t>
  </si>
  <si>
    <t>20.0</t>
  </si>
  <si>
    <t>生态效益指标</t>
  </si>
  <si>
    <t>满意度指标</t>
  </si>
  <si>
    <t>使用人员满意度</t>
  </si>
  <si>
    <t>≥98%</t>
  </si>
  <si>
    <t>总分</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</si>
</sst>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_ "/>
    <numFmt numFmtId="177" formatCode="0.00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sz val="11"/>
      <color theme="1"/>
      <name val="等线"/>
      <charset val="0"/>
      <scheme val="minor"/>
    </font>
    <font>
      <sz val="11"/>
      <color rgb="FFFA7D00"/>
      <name val="等线"/>
      <charset val="0"/>
      <scheme val="minor"/>
    </font>
    <font>
      <sz val="11"/>
      <color theme="0"/>
      <name val="等线"/>
      <charset val="0"/>
      <scheme val="minor"/>
    </font>
    <font>
      <b/>
      <sz val="11"/>
      <color rgb="FFFFFFFF"/>
      <name val="等线"/>
      <charset val="0"/>
      <scheme val="minor"/>
    </font>
    <font>
      <i/>
      <sz val="11"/>
      <color rgb="FF7F7F7F"/>
      <name val="等线"/>
      <charset val="0"/>
      <scheme val="minor"/>
    </font>
    <font>
      <u/>
      <sz val="11"/>
      <color rgb="FF0000FF"/>
      <name val="等线"/>
      <charset val="0"/>
      <scheme val="minor"/>
    </font>
    <font>
      <sz val="11"/>
      <color rgb="FF9C0006"/>
      <name val="等线"/>
      <charset val="0"/>
      <scheme val="minor"/>
    </font>
    <font>
      <b/>
      <sz val="11"/>
      <color rgb="FF3F3F3F"/>
      <name val="等线"/>
      <charset val="0"/>
      <scheme val="minor"/>
    </font>
    <font>
      <sz val="11"/>
      <color rgb="FFFF0000"/>
      <name val="等线"/>
      <charset val="0"/>
      <scheme val="minor"/>
    </font>
    <font>
      <sz val="11"/>
      <color rgb="FF9C6500"/>
      <name val="等线"/>
      <charset val="0"/>
      <scheme val="minor"/>
    </font>
    <font>
      <b/>
      <sz val="11"/>
      <color theme="3"/>
      <name val="等线"/>
      <charset val="134"/>
      <scheme val="minor"/>
    </font>
    <font>
      <u/>
      <sz val="11"/>
      <color rgb="FF800080"/>
      <name val="等线"/>
      <charset val="0"/>
      <scheme val="minor"/>
    </font>
    <font>
      <sz val="11"/>
      <color rgb="FF3F3F76"/>
      <name val="等线"/>
      <charset val="0"/>
      <scheme val="minor"/>
    </font>
    <font>
      <b/>
      <sz val="11"/>
      <color theme="1"/>
      <name val="等线"/>
      <charset val="0"/>
      <scheme val="minor"/>
    </font>
    <font>
      <b/>
      <sz val="11"/>
      <color rgb="FFFA7D00"/>
      <name val="等线"/>
      <charset val="0"/>
      <scheme val="minor"/>
    </font>
    <font>
      <b/>
      <sz val="18"/>
      <color theme="3"/>
      <name val="等线"/>
      <charset val="134"/>
      <scheme val="minor"/>
    </font>
    <font>
      <sz val="11"/>
      <color rgb="FF006100"/>
      <name val="等线"/>
      <charset val="0"/>
      <scheme val="minor"/>
    </font>
    <font>
      <b/>
      <sz val="13"/>
      <color theme="3"/>
      <name val="等线"/>
      <charset val="134"/>
      <scheme val="minor"/>
    </font>
    <font>
      <b/>
      <sz val="15"/>
      <color theme="3"/>
      <name val="等线"/>
      <charset val="134"/>
      <scheme val="minor"/>
    </font>
  </fonts>
  <fills count="34">
    <fill>
      <patternFill patternType="none"/>
    </fill>
    <fill>
      <patternFill patternType="gray125"/>
    </fill>
    <fill>
      <patternFill patternType="solid">
        <fgColor theme="0" tint="-0.149998474074526"/>
        <bgColor indexed="64"/>
      </patternFill>
    </fill>
    <fill>
      <patternFill patternType="solid">
        <fgColor theme="7" tint="0.599993896298105"/>
        <bgColor indexed="64"/>
      </patternFill>
    </fill>
    <fill>
      <patternFill patternType="solid">
        <fgColor theme="5"/>
        <bgColor indexed="64"/>
      </patternFill>
    </fill>
    <fill>
      <patternFill patternType="solid">
        <fgColor rgb="FFA5A5A5"/>
        <bgColor indexed="64"/>
      </patternFill>
    </fill>
    <fill>
      <patternFill patternType="solid">
        <fgColor theme="8"/>
        <bgColor indexed="64"/>
      </patternFill>
    </fill>
    <fill>
      <patternFill patternType="solid">
        <fgColor theme="5" tint="0.599993896298105"/>
        <bgColor indexed="64"/>
      </patternFill>
    </fill>
    <fill>
      <patternFill patternType="solid">
        <fgColor theme="4"/>
        <bgColor indexed="64"/>
      </patternFill>
    </fill>
    <fill>
      <patternFill patternType="solid">
        <fgColor rgb="FFFFC7CE"/>
        <bgColor indexed="64"/>
      </patternFill>
    </fill>
    <fill>
      <patternFill patternType="solid">
        <fgColor theme="7" tint="0.799981688894314"/>
        <bgColor indexed="64"/>
      </patternFill>
    </fill>
    <fill>
      <patternFill patternType="solid">
        <fgColor rgb="FFF2F2F2"/>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FFCC"/>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s>
  <cellStyleXfs count="49">
    <xf numFmtId="0" fontId="0" fillId="0" borderId="0"/>
    <xf numFmtId="42" fontId="0" fillId="0" borderId="0" applyFont="0" applyFill="0" applyBorder="0" applyAlignment="0" applyProtection="0">
      <alignment vertical="center"/>
    </xf>
    <xf numFmtId="0" fontId="6" fillId="16" borderId="0" applyNumberFormat="0" applyBorder="0" applyAlignment="0" applyProtection="0">
      <alignment vertical="center"/>
    </xf>
    <xf numFmtId="0" fontId="18" fillId="2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3"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8" fillId="2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9" borderId="16" applyNumberFormat="0" applyFont="0" applyAlignment="0" applyProtection="0">
      <alignment vertical="center"/>
    </xf>
    <xf numFmtId="0" fontId="8" fillId="19" borderId="0" applyNumberFormat="0" applyBorder="0" applyAlignment="0" applyProtection="0">
      <alignment vertical="center"/>
    </xf>
    <xf numFmtId="0" fontId="16"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4" fillId="0" borderId="14" applyNumberFormat="0" applyFill="0" applyAlignment="0" applyProtection="0">
      <alignment vertical="center"/>
    </xf>
    <xf numFmtId="0" fontId="23" fillId="0" borderId="14" applyNumberFormat="0" applyFill="0" applyAlignment="0" applyProtection="0">
      <alignment vertical="center"/>
    </xf>
    <xf numFmtId="0" fontId="8" fillId="23" borderId="0" applyNumberFormat="0" applyBorder="0" applyAlignment="0" applyProtection="0">
      <alignment vertical="center"/>
    </xf>
    <xf numFmtId="0" fontId="16" fillId="0" borderId="15" applyNumberFormat="0" applyFill="0" applyAlignment="0" applyProtection="0">
      <alignment vertical="center"/>
    </xf>
    <xf numFmtId="0" fontId="8" fillId="12" borderId="0" applyNumberFormat="0" applyBorder="0" applyAlignment="0" applyProtection="0">
      <alignment vertical="center"/>
    </xf>
    <xf numFmtId="0" fontId="13" fillId="11" borderId="11" applyNumberFormat="0" applyAlignment="0" applyProtection="0">
      <alignment vertical="center"/>
    </xf>
    <xf numFmtId="0" fontId="20" fillId="11" borderId="12" applyNumberFormat="0" applyAlignment="0" applyProtection="0">
      <alignment vertical="center"/>
    </xf>
    <xf numFmtId="0" fontId="9" fillId="5" borderId="10" applyNumberFormat="0" applyAlignment="0" applyProtection="0">
      <alignment vertical="center"/>
    </xf>
    <xf numFmtId="0" fontId="6" fillId="30" borderId="0" applyNumberFormat="0" applyBorder="0" applyAlignment="0" applyProtection="0">
      <alignment vertical="center"/>
    </xf>
    <xf numFmtId="0" fontId="8" fillId="4" borderId="0" applyNumberFormat="0" applyBorder="0" applyAlignment="0" applyProtection="0">
      <alignment vertical="center"/>
    </xf>
    <xf numFmtId="0" fontId="7" fillId="0" borderId="9" applyNumberFormat="0" applyFill="0" applyAlignment="0" applyProtection="0">
      <alignment vertical="center"/>
    </xf>
    <xf numFmtId="0" fontId="19" fillId="0" borderId="13" applyNumberFormat="0" applyFill="0" applyAlignment="0" applyProtection="0">
      <alignment vertical="center"/>
    </xf>
    <xf numFmtId="0" fontId="22" fillId="27" borderId="0" applyNumberFormat="0" applyBorder="0" applyAlignment="0" applyProtection="0">
      <alignment vertical="center"/>
    </xf>
    <xf numFmtId="0" fontId="15" fillId="15" borderId="0" applyNumberFormat="0" applyBorder="0" applyAlignment="0" applyProtection="0">
      <alignment vertical="center"/>
    </xf>
    <xf numFmtId="0" fontId="6" fillId="26" borderId="0" applyNumberFormat="0" applyBorder="0" applyAlignment="0" applyProtection="0">
      <alignment vertical="center"/>
    </xf>
    <xf numFmtId="0" fontId="8" fillId="8" borderId="0" applyNumberFormat="0" applyBorder="0" applyAlignment="0" applyProtection="0">
      <alignment vertical="center"/>
    </xf>
    <xf numFmtId="0" fontId="6" fillId="28" borderId="0" applyNumberFormat="0" applyBorder="0" applyAlignment="0" applyProtection="0">
      <alignment vertical="center"/>
    </xf>
    <xf numFmtId="0" fontId="6" fillId="18" borderId="0" applyNumberFormat="0" applyBorder="0" applyAlignment="0" applyProtection="0">
      <alignment vertical="center"/>
    </xf>
    <xf numFmtId="0" fontId="6" fillId="14" borderId="0" applyNumberFormat="0" applyBorder="0" applyAlignment="0" applyProtection="0">
      <alignment vertical="center"/>
    </xf>
    <xf numFmtId="0" fontId="6" fillId="7" borderId="0" applyNumberFormat="0" applyBorder="0" applyAlignment="0" applyProtection="0">
      <alignment vertical="center"/>
    </xf>
    <xf numFmtId="0" fontId="8" fillId="25" borderId="0" applyNumberFormat="0" applyBorder="0" applyAlignment="0" applyProtection="0">
      <alignment vertical="center"/>
    </xf>
    <xf numFmtId="0" fontId="8" fillId="22"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8" fillId="6" borderId="0" applyNumberFormat="0" applyBorder="0" applyAlignment="0" applyProtection="0">
      <alignment vertical="center"/>
    </xf>
    <xf numFmtId="0" fontId="6" fillId="17" borderId="0" applyNumberFormat="0" applyBorder="0" applyAlignment="0" applyProtection="0">
      <alignment vertical="center"/>
    </xf>
    <xf numFmtId="0" fontId="8" fillId="21" borderId="0" applyNumberFormat="0" applyBorder="0" applyAlignment="0" applyProtection="0">
      <alignment vertical="center"/>
    </xf>
    <xf numFmtId="0" fontId="8" fillId="32" borderId="0" applyNumberFormat="0" applyBorder="0" applyAlignment="0" applyProtection="0">
      <alignment vertical="center"/>
    </xf>
    <xf numFmtId="0" fontId="6" fillId="33" borderId="0" applyNumberFormat="0" applyBorder="0" applyAlignment="0" applyProtection="0">
      <alignment vertical="center"/>
    </xf>
    <xf numFmtId="0" fontId="8" fillId="31"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3"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177"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zoomScale="115" zoomScaleNormal="115" workbookViewId="0">
      <selection activeCell="O13" sqref="O13"/>
    </sheetView>
  </sheetViews>
  <sheetFormatPr defaultColWidth="9" defaultRowHeight="14.25"/>
  <cols>
    <col min="2" max="2" width="12.6333333333333" customWidth="1"/>
    <col min="3" max="3" width="15.6333333333333" customWidth="1"/>
    <col min="4" max="6" width="12.6333333333333" customWidth="1"/>
    <col min="7" max="8" width="6.63333333333333" customWidth="1"/>
    <col min="9" max="9" width="24.6333333333333" customWidth="1"/>
    <col min="10" max="10" width="9" hidden="1" customWidth="1"/>
  </cols>
  <sheetData>
    <row r="1" ht="27" customHeight="1" spans="1:9">
      <c r="A1" s="1" t="s">
        <v>0</v>
      </c>
      <c r="B1" s="1"/>
      <c r="C1" s="1"/>
      <c r="D1" s="1"/>
      <c r="E1" s="1"/>
      <c r="F1" s="1"/>
      <c r="G1" s="1"/>
      <c r="H1" s="1"/>
      <c r="I1" s="1"/>
    </row>
    <row r="2" ht="16.5" spans="1:9">
      <c r="A2" s="2" t="s">
        <v>1</v>
      </c>
      <c r="B2" s="3" t="s">
        <v>2</v>
      </c>
      <c r="C2" s="4"/>
      <c r="D2" s="4"/>
      <c r="E2" s="5"/>
      <c r="F2" s="2" t="s">
        <v>3</v>
      </c>
      <c r="G2" s="6">
        <v>13530000</v>
      </c>
      <c r="H2" s="6"/>
      <c r="I2" s="6"/>
    </row>
    <row r="3" ht="16.5" spans="1:9">
      <c r="A3" s="2" t="s">
        <v>4</v>
      </c>
      <c r="B3" s="3" t="s">
        <v>5</v>
      </c>
      <c r="C3" s="4"/>
      <c r="D3" s="4"/>
      <c r="E3" s="5"/>
      <c r="F3" s="2" t="s">
        <v>6</v>
      </c>
      <c r="G3" s="6"/>
      <c r="H3" s="6"/>
      <c r="I3" s="6"/>
    </row>
    <row r="4" ht="16.5" spans="1:9">
      <c r="A4" s="7" t="s">
        <v>7</v>
      </c>
      <c r="B4" s="8"/>
      <c r="C4" s="8"/>
      <c r="D4" s="9" t="s">
        <v>8</v>
      </c>
      <c r="E4" s="9" t="s">
        <v>9</v>
      </c>
      <c r="F4" s="9" t="s">
        <v>10</v>
      </c>
      <c r="G4" s="9" t="s">
        <v>11</v>
      </c>
      <c r="H4" s="9" t="s">
        <v>12</v>
      </c>
      <c r="I4" s="9" t="s">
        <v>13</v>
      </c>
    </row>
    <row r="5" ht="16.5" spans="1:10">
      <c r="A5" s="10"/>
      <c r="B5" s="9" t="s">
        <v>14</v>
      </c>
      <c r="C5" s="9"/>
      <c r="D5" s="11">
        <v>3750000</v>
      </c>
      <c r="E5" s="11">
        <v>3547100</v>
      </c>
      <c r="F5" s="11">
        <v>3535842.9</v>
      </c>
      <c r="G5" s="12">
        <v>10</v>
      </c>
      <c r="H5" s="11">
        <f>IF(E5=0,0,ROUND(F5/E5,2))</f>
        <v>1</v>
      </c>
      <c r="I5" s="11">
        <f>ROUND(H5*G5,2)</f>
        <v>10</v>
      </c>
      <c r="J5" s="33">
        <v>90</v>
      </c>
    </row>
    <row r="6" ht="16.5" spans="1:9">
      <c r="A6" s="10"/>
      <c r="B6" s="13" t="s">
        <v>15</v>
      </c>
      <c r="C6" s="14"/>
      <c r="D6" s="11">
        <v>3750000</v>
      </c>
      <c r="E6" s="11">
        <v>3547100</v>
      </c>
      <c r="F6" s="11">
        <v>3535842.9</v>
      </c>
      <c r="G6" s="6" t="s">
        <v>16</v>
      </c>
      <c r="H6" s="11">
        <f t="shared" ref="H6:H8" si="0">IF(E6=0,0,ROUND(F6/E6,2))</f>
        <v>1</v>
      </c>
      <c r="I6" s="6" t="s">
        <v>16</v>
      </c>
    </row>
    <row r="7" ht="16.5" spans="1:9">
      <c r="A7" s="10"/>
      <c r="B7" s="13" t="s">
        <v>17</v>
      </c>
      <c r="C7" s="14"/>
      <c r="D7" s="11">
        <v>0</v>
      </c>
      <c r="E7" s="11">
        <v>0</v>
      </c>
      <c r="F7" s="11">
        <v>0</v>
      </c>
      <c r="G7" s="6" t="s">
        <v>16</v>
      </c>
      <c r="H7" s="11">
        <f t="shared" si="0"/>
        <v>0</v>
      </c>
      <c r="I7" s="6" t="s">
        <v>16</v>
      </c>
    </row>
    <row r="8" ht="16.5" spans="1:9">
      <c r="A8" s="15"/>
      <c r="B8" s="16" t="s">
        <v>18</v>
      </c>
      <c r="C8" s="16"/>
      <c r="D8" s="11">
        <f>D5-D6-D7</f>
        <v>0</v>
      </c>
      <c r="E8" s="11">
        <f>E5-E6-E7</f>
        <v>0</v>
      </c>
      <c r="F8" s="11">
        <f>F5-F6-F7</f>
        <v>0</v>
      </c>
      <c r="G8" s="6" t="s">
        <v>16</v>
      </c>
      <c r="H8" s="11">
        <f t="shared" si="0"/>
        <v>0</v>
      </c>
      <c r="I8" s="6" t="s">
        <v>16</v>
      </c>
    </row>
    <row r="9" ht="16.5" spans="1:9">
      <c r="A9" s="17" t="s">
        <v>19</v>
      </c>
      <c r="B9" s="18" t="s">
        <v>20</v>
      </c>
      <c r="C9" s="19"/>
      <c r="D9" s="19"/>
      <c r="E9" s="20"/>
      <c r="F9" s="21" t="s">
        <v>21</v>
      </c>
      <c r="G9" s="21"/>
      <c r="H9" s="21"/>
      <c r="I9" s="21"/>
    </row>
    <row r="10" ht="52.5" customHeight="1" spans="1:9">
      <c r="A10" s="17"/>
      <c r="B10" s="22" t="s">
        <v>22</v>
      </c>
      <c r="C10" s="23"/>
      <c r="D10" s="23"/>
      <c r="E10" s="24"/>
      <c r="F10" s="25" t="s">
        <v>22</v>
      </c>
      <c r="G10" s="25"/>
      <c r="H10" s="25"/>
      <c r="I10" s="25"/>
    </row>
    <row r="11" ht="20.25" customHeight="1" spans="1:9">
      <c r="A11" s="17" t="s">
        <v>23</v>
      </c>
      <c r="B11" s="26" t="s">
        <v>24</v>
      </c>
      <c r="C11" s="26" t="s">
        <v>25</v>
      </c>
      <c r="D11" s="26" t="s">
        <v>26</v>
      </c>
      <c r="E11" s="26" t="s">
        <v>27</v>
      </c>
      <c r="F11" s="26" t="s">
        <v>28</v>
      </c>
      <c r="G11" s="26" t="s">
        <v>11</v>
      </c>
      <c r="H11" s="26" t="s">
        <v>13</v>
      </c>
      <c r="I11" s="34" t="s">
        <v>29</v>
      </c>
    </row>
    <row r="12" ht="16.5" customHeight="1" spans="1:9">
      <c r="A12" s="27"/>
      <c r="B12" s="28" t="s">
        <v>30</v>
      </c>
      <c r="C12" s="29" t="s">
        <v>31</v>
      </c>
      <c r="D12" s="30" t="s">
        <v>32</v>
      </c>
      <c r="E12" s="30" t="s">
        <v>33</v>
      </c>
      <c r="F12" s="30" t="s">
        <v>33</v>
      </c>
      <c r="G12" s="30" t="s">
        <v>34</v>
      </c>
      <c r="H12" s="30" t="s">
        <v>34</v>
      </c>
      <c r="I12" s="35" t="s">
        <v>35</v>
      </c>
    </row>
    <row r="13" ht="16.5" customHeight="1" spans="1:9">
      <c r="A13" s="27"/>
      <c r="B13" s="28" t="s">
        <v>30</v>
      </c>
      <c r="C13" s="29" t="s">
        <v>36</v>
      </c>
      <c r="D13" s="30" t="s">
        <v>37</v>
      </c>
      <c r="E13" s="30" t="s">
        <v>38</v>
      </c>
      <c r="F13" s="30" t="s">
        <v>38</v>
      </c>
      <c r="G13" s="30" t="s">
        <v>34</v>
      </c>
      <c r="H13" s="30" t="s">
        <v>34</v>
      </c>
      <c r="I13" s="35" t="s">
        <v>35</v>
      </c>
    </row>
    <row r="14" ht="16.5" customHeight="1" spans="1:9">
      <c r="A14" s="27"/>
      <c r="B14" s="28" t="s">
        <v>30</v>
      </c>
      <c r="C14" s="29" t="s">
        <v>39</v>
      </c>
      <c r="D14" s="30" t="s">
        <v>40</v>
      </c>
      <c r="E14" s="30" t="s">
        <v>38</v>
      </c>
      <c r="F14" s="30" t="s">
        <v>38</v>
      </c>
      <c r="G14" s="30" t="s">
        <v>34</v>
      </c>
      <c r="H14" s="30" t="s">
        <v>34</v>
      </c>
      <c r="I14" s="35" t="s">
        <v>35</v>
      </c>
    </row>
    <row r="15" ht="16.5" customHeight="1" spans="1:9">
      <c r="A15" s="27"/>
      <c r="B15" s="28" t="s">
        <v>30</v>
      </c>
      <c r="C15" s="29" t="s">
        <v>41</v>
      </c>
      <c r="D15" s="30" t="s">
        <v>42</v>
      </c>
      <c r="E15" s="30" t="s">
        <v>43</v>
      </c>
      <c r="F15" s="30" t="s">
        <v>43</v>
      </c>
      <c r="G15" s="30" t="s">
        <v>34</v>
      </c>
      <c r="H15" s="30" t="s">
        <v>34</v>
      </c>
      <c r="I15" s="35" t="s">
        <v>35</v>
      </c>
    </row>
    <row r="16" ht="16.5" customHeight="1" spans="1:9">
      <c r="A16" s="27"/>
      <c r="B16" s="28" t="s">
        <v>44</v>
      </c>
      <c r="C16" s="29" t="s">
        <v>45</v>
      </c>
      <c r="D16" s="30" t="s">
        <v>46</v>
      </c>
      <c r="E16" s="30" t="s">
        <v>46</v>
      </c>
      <c r="F16" s="30" t="s">
        <v>46</v>
      </c>
      <c r="G16" s="30" t="s">
        <v>47</v>
      </c>
      <c r="H16" s="30" t="s">
        <v>47</v>
      </c>
      <c r="I16" s="35" t="s">
        <v>35</v>
      </c>
    </row>
    <row r="17" ht="16.5" customHeight="1" spans="1:9">
      <c r="A17" s="27"/>
      <c r="B17" s="28" t="s">
        <v>44</v>
      </c>
      <c r="C17" s="29" t="s">
        <v>48</v>
      </c>
      <c r="D17" s="30" t="s">
        <v>49</v>
      </c>
      <c r="E17" s="30" t="s">
        <v>50</v>
      </c>
      <c r="F17" s="30" t="s">
        <v>50</v>
      </c>
      <c r="G17" s="30" t="s">
        <v>51</v>
      </c>
      <c r="H17" s="30" t="s">
        <v>51</v>
      </c>
      <c r="I17" s="35" t="s">
        <v>35</v>
      </c>
    </row>
    <row r="18" ht="16.5" customHeight="1" spans="1:9">
      <c r="A18" s="27"/>
      <c r="B18" s="28" t="s">
        <v>44</v>
      </c>
      <c r="C18" s="29" t="s">
        <v>52</v>
      </c>
      <c r="D18" s="30" t="s">
        <v>46</v>
      </c>
      <c r="E18" s="30" t="s">
        <v>46</v>
      </c>
      <c r="F18" s="30" t="s">
        <v>46</v>
      </c>
      <c r="G18" s="30" t="s">
        <v>47</v>
      </c>
      <c r="H18" s="30" t="s">
        <v>47</v>
      </c>
      <c r="I18" s="35" t="s">
        <v>35</v>
      </c>
    </row>
    <row r="19" ht="16.5" customHeight="1" spans="1:9">
      <c r="A19" s="27"/>
      <c r="B19" s="28" t="s">
        <v>44</v>
      </c>
      <c r="C19" s="29" t="s">
        <v>53</v>
      </c>
      <c r="D19" s="30" t="s">
        <v>54</v>
      </c>
      <c r="E19" s="30" t="s">
        <v>55</v>
      </c>
      <c r="F19" s="30" t="s">
        <v>55</v>
      </c>
      <c r="G19" s="30" t="s">
        <v>51</v>
      </c>
      <c r="H19" s="30" t="s">
        <v>51</v>
      </c>
      <c r="I19" s="35" t="s">
        <v>35</v>
      </c>
    </row>
    <row r="20" ht="16.5" customHeight="1" spans="1:9">
      <c r="A20" s="30"/>
      <c r="B20" s="31" t="s">
        <v>56</v>
      </c>
      <c r="C20" s="31"/>
      <c r="D20" s="31"/>
      <c r="E20" s="31"/>
      <c r="F20" s="31"/>
      <c r="G20" s="32">
        <v>100</v>
      </c>
      <c r="H20" s="30">
        <f>I5+J5</f>
        <v>100</v>
      </c>
      <c r="I20" s="36" t="s">
        <v>16</v>
      </c>
    </row>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工程质量安全监督执法检查</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郑煖婷</cp:lastModifiedBy>
  <dcterms:created xsi:type="dcterms:W3CDTF">2015-06-05T18:19:00Z</dcterms:created>
  <dcterms:modified xsi:type="dcterms:W3CDTF">2021-09-30T02:29:43Z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ICV">
    <vt:lpwstr>ACA0B948109B4CC5951A60DC075341DC</vt:lpwstr>
  </property>
</Properties>
</file>